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Бюджет!$J$106</definedName>
    <definedName name="SIGN" localSheetId="0">Бюджет!$A$12:$H$12</definedName>
  </definedNames>
  <calcPr calcId="152511"/>
</workbook>
</file>

<file path=xl/calcChain.xml><?xml version="1.0" encoding="utf-8"?>
<calcChain xmlns="http://schemas.openxmlformats.org/spreadsheetml/2006/main">
  <c r="G100" i="1" l="1"/>
  <c r="G99" i="1" s="1"/>
  <c r="G98" i="1" s="1"/>
  <c r="G97" i="1" s="1"/>
  <c r="G95" i="1"/>
  <c r="G94" i="1" s="1"/>
  <c r="G93" i="1" s="1"/>
  <c r="G91" i="1"/>
  <c r="G90" i="1"/>
  <c r="G89" i="1" s="1"/>
  <c r="G86" i="1"/>
  <c r="G85" i="1" s="1"/>
  <c r="G84" i="1" s="1"/>
  <c r="G83" i="1" s="1"/>
  <c r="G80" i="1"/>
  <c r="G79" i="1" s="1"/>
  <c r="G78" i="1" s="1"/>
  <c r="G77" i="1" s="1"/>
  <c r="G76" i="1" s="1"/>
  <c r="G74" i="1"/>
  <c r="G72" i="1"/>
  <c r="G71" i="1"/>
  <c r="G70" i="1" s="1"/>
  <c r="G69" i="1" s="1"/>
  <c r="G68" i="1" s="1"/>
  <c r="G66" i="1"/>
  <c r="G65" i="1" s="1"/>
  <c r="G64" i="1" s="1"/>
  <c r="G61" i="1"/>
  <c r="G60" i="1" s="1"/>
  <c r="G59" i="1" s="1"/>
  <c r="G56" i="1"/>
  <c r="G55" i="1"/>
  <c r="G54" i="1" s="1"/>
  <c r="G52" i="1"/>
  <c r="G50" i="1"/>
  <c r="G44" i="1"/>
  <c r="G42" i="1"/>
  <c r="G38" i="1"/>
  <c r="G36" i="1"/>
  <c r="G34" i="1"/>
  <c r="G32" i="1"/>
  <c r="G30" i="1"/>
  <c r="G28" i="1"/>
  <c r="G26" i="1"/>
  <c r="G20" i="1"/>
  <c r="G18" i="1"/>
  <c r="G16" i="1"/>
  <c r="G15" i="1"/>
  <c r="G14" i="1" s="1"/>
  <c r="G13" i="1" s="1"/>
  <c r="G12" i="1" s="1"/>
  <c r="G10" i="1"/>
  <c r="G9" i="1" s="1"/>
  <c r="G8" i="1" s="1"/>
  <c r="G49" i="1" l="1"/>
  <c r="G48" i="1" s="1"/>
  <c r="G25" i="1"/>
  <c r="G24" i="1" s="1"/>
  <c r="G23" i="1" s="1"/>
  <c r="G22" i="1" s="1"/>
  <c r="G41" i="1"/>
  <c r="G40" i="1" s="1"/>
  <c r="G88" i="1"/>
  <c r="G82" i="1" s="1"/>
  <c r="G5" i="1" s="1"/>
  <c r="G58" i="1"/>
  <c r="G47" i="1"/>
  <c r="G7" i="1"/>
  <c r="G6" i="1" s="1"/>
  <c r="G46" i="1" l="1"/>
</calcChain>
</file>

<file path=xl/sharedStrings.xml><?xml version="1.0" encoding="utf-8"?>
<sst xmlns="http://schemas.openxmlformats.org/spreadsheetml/2006/main" count="413" uniqueCount="156">
  <si>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</si>
  <si>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</si>
  <si>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</si>
  <si>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</si>
  <si>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</si>
  <si>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</si>
  <si>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Итого</t>
  </si>
  <si>
    <t>0200</t>
  </si>
  <si>
    <t>НАЦИОНАЛЬНАЯ ОБОРОНА</t>
  </si>
  <si>
    <t>0203</t>
  </si>
  <si>
    <t>Мобилизационная и вневойсковая подготовка</t>
  </si>
  <si>
    <t>7000000000</t>
  </si>
  <si>
    <t>Непрограмное направление деятельности</t>
  </si>
  <si>
    <t>7000200000</t>
  </si>
  <si>
    <t>Субвенции  из областного бюджета</t>
  </si>
  <si>
    <t>7000251180</t>
  </si>
  <si>
    <t>Осуществление первичного воинского учета на территориях,где отсутствуют военные комиссариаты</t>
  </si>
  <si>
    <t>530</t>
  </si>
  <si>
    <t>Субвенции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</si>
  <si>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</si>
  <si>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</si>
  <si>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</si>
  <si>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</si>
  <si>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7000700000</t>
  </si>
  <si>
    <t>Реализация отраслевых мероприятий</t>
  </si>
  <si>
    <t>7000752106</t>
  </si>
  <si>
    <t>На содержание комплексной системы оповещения в Месединском СП</t>
  </si>
  <si>
    <t>540</t>
  </si>
  <si>
    <t>Иные межбюджетные трансферты</t>
  </si>
  <si>
    <t>7000752107</t>
  </si>
  <si>
    <t>На содержание комплексной системы оповещения в Орловском СП</t>
  </si>
  <si>
    <t>7000752109</t>
  </si>
  <si>
    <t>На содержание комплексной системы оповещения в Тюлюкском СП</t>
  </si>
  <si>
    <t>0400</t>
  </si>
  <si>
    <t>НАЦИОНАЛЬНАЯ ЭКОНОМИКА</t>
  </si>
  <si>
    <t>0409</t>
  </si>
  <si>
    <t>Дорожное хозяйство (дорожные фонды)</t>
  </si>
  <si>
    <t>8000000000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</si>
  <si>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</si>
  <si>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8003000000</t>
  </si>
  <si>
    <t>Содержание автомобильных дорог общего пользования на межмуниципальном уровне</t>
  </si>
  <si>
    <t>8003052103</t>
  </si>
  <si>
    <t>Содержание автомобильных дорог общего пользования на межмуниципальном уровне с/п Бедярыш</t>
  </si>
  <si>
    <t>8003052104</t>
  </si>
  <si>
    <t>Содержание автомобильных дорог общего пользования на межмуниципальном уровне с/п Верх-Катавка</t>
  </si>
  <si>
    <t>8003052105</t>
  </si>
  <si>
    <t>Содержание автомобильных дорог общего пользования на межмуниципальном уровне с/п Лесной</t>
  </si>
  <si>
    <t>8003052106</t>
  </si>
  <si>
    <t>Содержание автомобильных дорог общего пользования на межмуниципальном уровне с/п Меседа</t>
  </si>
  <si>
    <t>8003052107</t>
  </si>
  <si>
    <t>Содержание автомобильных дорог общего пользования на межмуниципальном уровне с/п Орловка</t>
  </si>
  <si>
    <t>8003052108</t>
  </si>
  <si>
    <t>Содержание автомобильных дорог общего пользования на межмуниципальном уровне с/п Серпиевка</t>
  </si>
  <si>
    <t>8003052109</t>
  </si>
  <si>
    <t>Содержание автомобильных дорог общего пользования на межмуниципальном уровне с/п Тюлюк</t>
  </si>
  <si>
    <t>8100000000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</si>
  <si>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</si>
  <si>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8103100000</t>
  </si>
  <si>
    <t>Ремонт автомобильных дорог общего пользования</t>
  </si>
  <si>
    <t>8103118050</t>
  </si>
  <si>
    <t>(ОБ) Кап.ремонт, ремонт и содержание автомобильных дорог общего пользования</t>
  </si>
  <si>
    <t>8103152104</t>
  </si>
  <si>
    <t>Ремонт автомобильных дорог в Верх-Катавском СП</t>
  </si>
  <si>
    <t>0500</t>
  </si>
  <si>
    <t>ЖИЛИЩНО-КОММУНАЛЬНОЕ ХОЗЯЙСТВО</t>
  </si>
  <si>
    <t>0502</t>
  </si>
  <si>
    <t>Коммунальное хозяйство</t>
  </si>
  <si>
    <t>1200000000</t>
  </si>
  <si>
    <t>Муниципальная программа "Чистая вода" на территории Катав-Ивановскогого муниципального района на 2014-2021 годы</t>
  </si>
  <si>
    <t>1200500000</t>
  </si>
  <si>
    <t>Обеспечение населения питьевой водой на межмуниципальном уровне</t>
  </si>
  <si>
    <t>1200552104</t>
  </si>
  <si>
    <t>Обеспечение населения питьевой водой в Верх-Катавском СП</t>
  </si>
  <si>
    <t>1200552109</t>
  </si>
  <si>
    <t>Обеспечение населения питьевой водой в Тюлюкском СП</t>
  </si>
  <si>
    <t>1600000000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</si>
  <si>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</si>
  <si>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1610000000</t>
  </si>
  <si>
    <t>Подпрограмма "Модернизация объектов коммунальной инфраструктуры Катав-Ивановского муниципального района"</t>
  </si>
  <si>
    <t>1614100000</t>
  </si>
  <si>
    <t>Подготовка к отопительному сезону</t>
  </si>
  <si>
    <t>1614114060</t>
  </si>
  <si>
    <t>Подготовка к отопительному сезону (ОБ)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</si>
  <si>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</si>
  <si>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</si>
  <si>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0503</t>
  </si>
  <si>
    <t>Благоустройство</t>
  </si>
  <si>
    <t>1500000000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</si>
  <si>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</si>
  <si>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1530000000</t>
  </si>
  <si>
    <t>Подпрограмма "Прочие мероприятия по благоустройству КИМР"</t>
  </si>
  <si>
    <t>1533800000</t>
  </si>
  <si>
    <t>Прочие мероприятия по благоустройству Катав-Ивановского мун-ого района</t>
  </si>
  <si>
    <t>1533852104</t>
  </si>
  <si>
    <t>Прочие мероприятия по благоустройству Верх-Катавского СП</t>
  </si>
  <si>
    <t>1533852106</t>
  </si>
  <si>
    <t>Прочие мероприятия по благоустройству Месединского СП</t>
  </si>
  <si>
    <t>8500000000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</si>
  <si>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</si>
  <si>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850F200000</t>
  </si>
  <si>
    <t>Федеральный проект "Формирование комфортной городской среды"</t>
  </si>
  <si>
    <t>850F255550</t>
  </si>
  <si>
    <t>Субсидия на реализацию программ формирования современной городской среды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</si>
  <si>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</si>
  <si>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</si>
  <si>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</si>
  <si>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</si>
  <si>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8400000000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</si>
  <si>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</si>
  <si>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8403700000</t>
  </si>
  <si>
    <t>Проведение экологических мероприятий</t>
  </si>
  <si>
    <t>8403752105</t>
  </si>
  <si>
    <t>Проведение экологических мероприятий в Лесном СП</t>
  </si>
  <si>
    <t>8403752109</t>
  </si>
  <si>
    <t>Проведение экологических мероприятий в Тюлюкском СП</t>
  </si>
  <si>
    <t>1100</t>
  </si>
  <si>
    <t>ФИЗИЧЕСКАЯ КУЛЬТУРА И СПОРТ</t>
  </si>
  <si>
    <t>1102</t>
  </si>
  <si>
    <t>Массовый спорт</t>
  </si>
  <si>
    <t>7000100000</t>
  </si>
  <si>
    <t>Субсидии из областного бюджета</t>
  </si>
  <si>
    <t>7000120045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</si>
  <si>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</si>
  <si>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</si>
  <si>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</si>
  <si>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</si>
  <si>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</si>
  <si>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1700000000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</si>
  <si>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</si>
  <si>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1700200000</t>
  </si>
  <si>
    <t>1700251601</t>
  </si>
  <si>
    <t>Выравнивание бюджетной обеспеченности поселений из районного фонда финансовой поддержки</t>
  </si>
  <si>
    <t>511</t>
  </si>
  <si>
    <t>Дотации на выравнивание бюджетной обеспеченности</t>
  </si>
  <si>
    <t>1402</t>
  </si>
  <si>
    <t>Иные дотации</t>
  </si>
  <si>
    <t>1800000000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</si>
  <si>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</si>
  <si>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1800800000</t>
  </si>
  <si>
    <t>Межбюджетные трансферты за счет собственных средств района</t>
  </si>
  <si>
    <t>1800851702</t>
  </si>
  <si>
    <t>Дотация на обеспечение сбалансированности местных бюджетов за счет районного бюджета</t>
  </si>
  <si>
    <t>512</t>
  </si>
  <si>
    <t>7001200000</t>
  </si>
  <si>
    <t>Дотации местным бюджетам</t>
  </si>
  <si>
    <t>7001272210</t>
  </si>
  <si>
    <t>Поддержка мер по обеспечению сбалансированности местных бюджетов за счет средств областного бюджета</t>
  </si>
  <si>
    <t>1403</t>
  </si>
  <si>
    <t>Прочие межбюджетные трансферты общего характера</t>
  </si>
  <si>
    <t>1800100000</t>
  </si>
  <si>
    <t>1800171680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</si>
  <si>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</si>
  <si>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Сумма</t>
  </si>
  <si>
    <t>(тыс. рублей)</t>
  </si>
  <si>
    <t>Отчет</t>
  </si>
  <si>
    <t>по межбюджетным трансфертам предоставляемым местным бюджетам городских и сельских поселений из районного бюджета Катав-Ивановского муниципального района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</si>
</sst>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b/>
      <sz val="8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4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0" fontId="1" fillId="0" borderId="5" xfId="0" applyFont="1" applyBorder="1" applyAlignment="1" applyProtection="1">
      <alignment wrapText="1"/>
    </xf>
    <xf numFmtId="0" fontId="0" fillId="0" borderId="5" xfId="0" applyBorder="1" applyAlignment="1">
      <alignment wrapText="1"/>
    </xf>
    <xf numFmtId="0" fontId="8" fillId="0" borderId="5" xfId="0" applyFont="1" applyBorder="1" applyAlignment="1">
      <alignment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1"/>
  <sheetViews>
    <sheetView showGridLines="0" tabSelected="1" workbookViewId="0">
      <selection activeCell="G102" sqref="G102"/>
    </sheetView>
  </sheetViews>
  <sheetFormatPr defaultRowHeight="12.75" customHeight="1" outlineLevelRow="5" x14ac:dyDescent="0.2"/>
  <cols>
    <col min="1" max="1" width="8.42578125" customWidth="1"/>
    <col min="2" max="2" width="30.28515625" customWidth="1"/>
    <col min="3" max="3" width="10.28515625" customWidth="1"/>
    <col min="4" max="4" width="30.7109375" customWidth="1"/>
    <col min="5" max="5" width="7.7109375" customWidth="1"/>
    <col min="6" max="6" width="15.28515625" customWidth="1"/>
    <col min="7" max="7" width="11.7109375" customWidth="1"/>
    <col min="8" max="10" width="9.140625" customWidth="1"/>
  </cols>
  <sheetData>
    <row r="1" spans="1:10" ht="18.75" x14ac:dyDescent="0.2">
      <c r="A1" s="19" t="s">
        <v>154</v>
      </c>
      <c r="B1" s="20"/>
      <c r="C1" s="20"/>
      <c r="D1" s="20"/>
      <c r="E1" s="20"/>
      <c r="F1" s="20"/>
      <c r="G1" s="20"/>
    </row>
    <row r="2" spans="1:10" ht="33" customHeight="1" x14ac:dyDescent="0.2">
      <c r="A2" s="21" t="s">
        <v>155</v>
      </c>
      <c r="B2" s="22"/>
      <c r="C2" s="22"/>
      <c r="D2" s="22"/>
      <c r="E2" s="22"/>
      <c r="F2" s="22"/>
      <c r="G2" s="22"/>
      <c r="H2" s="2"/>
      <c r="I2" s="1"/>
      <c r="J2" s="1"/>
    </row>
    <row r="3" spans="1:10" ht="13.15" customHeight="1" x14ac:dyDescent="0.2">
      <c r="A3" s="16"/>
      <c r="B3" s="17"/>
      <c r="C3" s="17"/>
      <c r="D3" s="17"/>
      <c r="E3" s="17"/>
      <c r="F3" s="17"/>
      <c r="G3" s="18" t="s">
        <v>153</v>
      </c>
      <c r="H3" s="2"/>
      <c r="I3" s="1"/>
      <c r="J3" s="1"/>
    </row>
    <row r="4" spans="1:10" ht="22.15" customHeight="1" x14ac:dyDescent="0.2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152</v>
      </c>
    </row>
    <row r="5" spans="1:10" ht="13.15" customHeight="1" x14ac:dyDescent="0.2">
      <c r="A5" s="4" t="s">
        <v>6</v>
      </c>
      <c r="B5" s="5"/>
      <c r="C5" s="6"/>
      <c r="D5" s="5"/>
      <c r="E5" s="6"/>
      <c r="F5" s="5"/>
      <c r="G5" s="7">
        <f>G6+G12+G22+G46+G68+G76+G82</f>
        <v>204887.40000000002</v>
      </c>
    </row>
    <row r="6" spans="1:10" ht="13.15" customHeight="1" x14ac:dyDescent="0.2">
      <c r="A6" s="8" t="s">
        <v>7</v>
      </c>
      <c r="B6" s="9" t="s">
        <v>8</v>
      </c>
      <c r="C6" s="10"/>
      <c r="D6" s="9"/>
      <c r="E6" s="10"/>
      <c r="F6" s="9"/>
      <c r="G6" s="11">
        <f>G7</f>
        <v>1011.7</v>
      </c>
    </row>
    <row r="7" spans="1:10" ht="22.5" x14ac:dyDescent="0.2">
      <c r="A7" s="8" t="s">
        <v>9</v>
      </c>
      <c r="B7" s="9" t="s">
        <v>10</v>
      </c>
      <c r="C7" s="10"/>
      <c r="D7" s="9"/>
      <c r="E7" s="10"/>
      <c r="F7" s="9"/>
      <c r="G7" s="11">
        <f>G8</f>
        <v>1011.7</v>
      </c>
    </row>
    <row r="8" spans="1:10" ht="22.5" outlineLevel="1" x14ac:dyDescent="0.2">
      <c r="A8" s="8" t="s">
        <v>9</v>
      </c>
      <c r="B8" s="9" t="s">
        <v>10</v>
      </c>
      <c r="C8" s="10" t="s">
        <v>11</v>
      </c>
      <c r="D8" s="9" t="s">
        <v>12</v>
      </c>
      <c r="E8" s="10"/>
      <c r="F8" s="9"/>
      <c r="G8" s="11">
        <f>G9</f>
        <v>1011.7</v>
      </c>
    </row>
    <row r="9" spans="1:10" ht="22.5" outlineLevel="2" x14ac:dyDescent="0.2">
      <c r="A9" s="8" t="s">
        <v>9</v>
      </c>
      <c r="B9" s="9" t="s">
        <v>10</v>
      </c>
      <c r="C9" s="10" t="s">
        <v>13</v>
      </c>
      <c r="D9" s="9" t="s">
        <v>14</v>
      </c>
      <c r="E9" s="10"/>
      <c r="F9" s="9"/>
      <c r="G9" s="11">
        <f>G10</f>
        <v>1011.7</v>
      </c>
    </row>
    <row r="10" spans="1:10" ht="45" outlineLevel="3" x14ac:dyDescent="0.2">
      <c r="A10" s="8" t="s">
        <v>9</v>
      </c>
      <c r="B10" s="9" t="s">
        <v>10</v>
      </c>
      <c r="C10" s="10" t="s">
        <v>15</v>
      </c>
      <c r="D10" s="9" t="s">
        <v>16</v>
      </c>
      <c r="E10" s="10"/>
      <c r="F10" s="9"/>
      <c r="G10" s="11">
        <f>G11</f>
        <v>1011.7</v>
      </c>
    </row>
    <row r="11" spans="1:10" ht="45" outlineLevel="4" x14ac:dyDescent="0.2">
      <c r="A11" s="8" t="s">
        <v>9</v>
      </c>
      <c r="B11" s="9" t="s">
        <v>10</v>
      </c>
      <c r="C11" s="10" t="s">
        <v>15</v>
      </c>
      <c r="D11" s="9" t="s">
        <v>16</v>
      </c>
      <c r="E11" s="10" t="s">
        <v>17</v>
      </c>
      <c r="F11" s="9" t="s">
        <v>18</v>
      </c>
      <c r="G11" s="11">
        <v>1011.7</v>
      </c>
    </row>
    <row r="12" spans="1:10" ht="33.75" x14ac:dyDescent="0.2">
      <c r="A12" s="8" t="s">
        <v>19</v>
      </c>
      <c r="B12" s="9" t="s">
        <v>20</v>
      </c>
      <c r="C12" s="10"/>
      <c r="D12" s="9"/>
      <c r="E12" s="10"/>
      <c r="F12" s="9"/>
      <c r="G12" s="11">
        <f>G13</f>
        <v>34.5</v>
      </c>
    </row>
    <row r="13" spans="1:10" ht="39.75" customHeight="1" x14ac:dyDescent="0.2">
      <c r="A13" s="8" t="s">
        <v>21</v>
      </c>
      <c r="B13" s="9" t="s">
        <v>22</v>
      </c>
      <c r="C13" s="10"/>
      <c r="D13" s="9"/>
      <c r="E13" s="10"/>
      <c r="F13" s="9"/>
      <c r="G13" s="11">
        <f>G14</f>
        <v>34.5</v>
      </c>
    </row>
    <row r="14" spans="1:10" ht="45" outlineLevel="1" x14ac:dyDescent="0.2">
      <c r="A14" s="8" t="s">
        <v>21</v>
      </c>
      <c r="B14" s="9" t="s">
        <v>22</v>
      </c>
      <c r="C14" s="10" t="s">
        <v>11</v>
      </c>
      <c r="D14" s="9" t="s">
        <v>12</v>
      </c>
      <c r="E14" s="10"/>
      <c r="F14" s="9"/>
      <c r="G14" s="11">
        <f>G15</f>
        <v>34.5</v>
      </c>
    </row>
    <row r="15" spans="1:10" ht="45" outlineLevel="2" x14ac:dyDescent="0.2">
      <c r="A15" s="8" t="s">
        <v>21</v>
      </c>
      <c r="B15" s="9" t="s">
        <v>22</v>
      </c>
      <c r="C15" s="10" t="s">
        <v>23</v>
      </c>
      <c r="D15" s="9" t="s">
        <v>24</v>
      </c>
      <c r="E15" s="10"/>
      <c r="F15" s="9"/>
      <c r="G15" s="11">
        <f>G16+G18+G20</f>
        <v>34.5</v>
      </c>
    </row>
    <row r="16" spans="1:10" ht="45" outlineLevel="3" x14ac:dyDescent="0.2">
      <c r="A16" s="8" t="s">
        <v>21</v>
      </c>
      <c r="B16" s="9" t="s">
        <v>22</v>
      </c>
      <c r="C16" s="10" t="s">
        <v>25</v>
      </c>
      <c r="D16" s="9" t="s">
        <v>26</v>
      </c>
      <c r="E16" s="10"/>
      <c r="F16" s="9"/>
      <c r="G16" s="11">
        <f>G17</f>
        <v>11.5</v>
      </c>
    </row>
    <row r="17" spans="1:7" ht="45" outlineLevel="4" x14ac:dyDescent="0.2">
      <c r="A17" s="8" t="s">
        <v>21</v>
      </c>
      <c r="B17" s="9" t="s">
        <v>22</v>
      </c>
      <c r="C17" s="10" t="s">
        <v>25</v>
      </c>
      <c r="D17" s="9" t="s">
        <v>26</v>
      </c>
      <c r="E17" s="10" t="s">
        <v>27</v>
      </c>
      <c r="F17" s="9" t="s">
        <v>28</v>
      </c>
      <c r="G17" s="11">
        <v>11.5</v>
      </c>
    </row>
    <row r="18" spans="1:7" ht="45" outlineLevel="3" x14ac:dyDescent="0.2">
      <c r="A18" s="8" t="s">
        <v>21</v>
      </c>
      <c r="B18" s="9" t="s">
        <v>22</v>
      </c>
      <c r="C18" s="10" t="s">
        <v>29</v>
      </c>
      <c r="D18" s="9" t="s">
        <v>30</v>
      </c>
      <c r="E18" s="10"/>
      <c r="F18" s="9"/>
      <c r="G18" s="11">
        <f>G19</f>
        <v>11.5</v>
      </c>
    </row>
    <row r="19" spans="1:7" ht="45" outlineLevel="4" x14ac:dyDescent="0.2">
      <c r="A19" s="8" t="s">
        <v>21</v>
      </c>
      <c r="B19" s="9" t="s">
        <v>22</v>
      </c>
      <c r="C19" s="10" t="s">
        <v>29</v>
      </c>
      <c r="D19" s="9" t="s">
        <v>30</v>
      </c>
      <c r="E19" s="10" t="s">
        <v>27</v>
      </c>
      <c r="F19" s="9" t="s">
        <v>28</v>
      </c>
      <c r="G19" s="11">
        <v>11.5</v>
      </c>
    </row>
    <row r="20" spans="1:7" ht="45" outlineLevel="3" x14ac:dyDescent="0.2">
      <c r="A20" s="8" t="s">
        <v>21</v>
      </c>
      <c r="B20" s="9" t="s">
        <v>22</v>
      </c>
      <c r="C20" s="10" t="s">
        <v>31</v>
      </c>
      <c r="D20" s="9" t="s">
        <v>32</v>
      </c>
      <c r="E20" s="10"/>
      <c r="F20" s="9"/>
      <c r="G20" s="11">
        <f>G21</f>
        <v>11.5</v>
      </c>
    </row>
    <row r="21" spans="1:7" ht="45" outlineLevel="4" x14ac:dyDescent="0.2">
      <c r="A21" s="8" t="s">
        <v>21</v>
      </c>
      <c r="B21" s="9" t="s">
        <v>22</v>
      </c>
      <c r="C21" s="10" t="s">
        <v>31</v>
      </c>
      <c r="D21" s="9" t="s">
        <v>32</v>
      </c>
      <c r="E21" s="10" t="s">
        <v>27</v>
      </c>
      <c r="F21" s="9" t="s">
        <v>28</v>
      </c>
      <c r="G21" s="11">
        <v>11.5</v>
      </c>
    </row>
    <row r="22" spans="1:7" ht="13.15" customHeight="1" x14ac:dyDescent="0.2">
      <c r="A22" s="8" t="s">
        <v>33</v>
      </c>
      <c r="B22" s="9" t="s">
        <v>34</v>
      </c>
      <c r="C22" s="10"/>
      <c r="D22" s="9"/>
      <c r="E22" s="10"/>
      <c r="F22" s="9"/>
      <c r="G22" s="11">
        <f>G23</f>
        <v>6369.6</v>
      </c>
    </row>
    <row r="23" spans="1:7" ht="13.15" customHeight="1" x14ac:dyDescent="0.2">
      <c r="A23" s="8" t="s">
        <v>35</v>
      </c>
      <c r="B23" s="9" t="s">
        <v>36</v>
      </c>
      <c r="C23" s="10"/>
      <c r="D23" s="9"/>
      <c r="E23" s="10"/>
      <c r="F23" s="9"/>
      <c r="G23" s="11">
        <f>G24+G40</f>
        <v>6369.6</v>
      </c>
    </row>
    <row r="24" spans="1:7" ht="56.25" outlineLevel="1" x14ac:dyDescent="0.2">
      <c r="A24" s="8" t="s">
        <v>35</v>
      </c>
      <c r="B24" s="9" t="s">
        <v>36</v>
      </c>
      <c r="C24" s="10" t="s">
        <v>37</v>
      </c>
      <c r="D24" s="9" t="s">
        <v>38</v>
      </c>
      <c r="E24" s="10"/>
      <c r="F24" s="9"/>
      <c r="G24" s="11">
        <f>G25</f>
        <v>2842.7000000000003</v>
      </c>
    </row>
    <row r="25" spans="1:7" ht="33.75" outlineLevel="2" x14ac:dyDescent="0.2">
      <c r="A25" s="8" t="s">
        <v>35</v>
      </c>
      <c r="B25" s="9" t="s">
        <v>36</v>
      </c>
      <c r="C25" s="10" t="s">
        <v>39</v>
      </c>
      <c r="D25" s="9" t="s">
        <v>40</v>
      </c>
      <c r="E25" s="10"/>
      <c r="F25" s="9"/>
      <c r="G25" s="11">
        <f>G26+G28+G30+G32+G34+G36+G38</f>
        <v>2842.7000000000003</v>
      </c>
    </row>
    <row r="26" spans="1:7" ht="32.450000000000003" customHeight="1" outlineLevel="3" x14ac:dyDescent="0.2">
      <c r="A26" s="8" t="s">
        <v>35</v>
      </c>
      <c r="B26" s="9" t="s">
        <v>36</v>
      </c>
      <c r="C26" s="10" t="s">
        <v>41</v>
      </c>
      <c r="D26" s="9" t="s">
        <v>42</v>
      </c>
      <c r="E26" s="10"/>
      <c r="F26" s="9"/>
      <c r="G26" s="11">
        <f>G27</f>
        <v>201.8</v>
      </c>
    </row>
    <row r="27" spans="1:7" ht="32.450000000000003" customHeight="1" outlineLevel="4" x14ac:dyDescent="0.2">
      <c r="A27" s="8" t="s">
        <v>35</v>
      </c>
      <c r="B27" s="9" t="s">
        <v>36</v>
      </c>
      <c r="C27" s="10" t="s">
        <v>41</v>
      </c>
      <c r="D27" s="9" t="s">
        <v>42</v>
      </c>
      <c r="E27" s="10" t="s">
        <v>27</v>
      </c>
      <c r="F27" s="9" t="s">
        <v>28</v>
      </c>
      <c r="G27" s="11">
        <v>201.8</v>
      </c>
    </row>
    <row r="28" spans="1:7" ht="45" outlineLevel="3" x14ac:dyDescent="0.2">
      <c r="A28" s="8" t="s">
        <v>35</v>
      </c>
      <c r="B28" s="9" t="s">
        <v>36</v>
      </c>
      <c r="C28" s="10" t="s">
        <v>43</v>
      </c>
      <c r="D28" s="9" t="s">
        <v>44</v>
      </c>
      <c r="E28" s="10"/>
      <c r="F28" s="9"/>
      <c r="G28" s="11">
        <f>G29</f>
        <v>327.10000000000002</v>
      </c>
    </row>
    <row r="29" spans="1:7" ht="45" outlineLevel="4" x14ac:dyDescent="0.2">
      <c r="A29" s="8" t="s">
        <v>35</v>
      </c>
      <c r="B29" s="9" t="s">
        <v>36</v>
      </c>
      <c r="C29" s="10" t="s">
        <v>43</v>
      </c>
      <c r="D29" s="9" t="s">
        <v>44</v>
      </c>
      <c r="E29" s="10" t="s">
        <v>27</v>
      </c>
      <c r="F29" s="9" t="s">
        <v>28</v>
      </c>
      <c r="G29" s="11">
        <v>327.10000000000002</v>
      </c>
    </row>
    <row r="30" spans="1:7" ht="45" outlineLevel="3" x14ac:dyDescent="0.2">
      <c r="A30" s="8" t="s">
        <v>35</v>
      </c>
      <c r="B30" s="9" t="s">
        <v>36</v>
      </c>
      <c r="C30" s="10" t="s">
        <v>45</v>
      </c>
      <c r="D30" s="9" t="s">
        <v>46</v>
      </c>
      <c r="E30" s="10"/>
      <c r="F30" s="9"/>
      <c r="G30" s="11">
        <f>G31</f>
        <v>112.5</v>
      </c>
    </row>
    <row r="31" spans="1:7" ht="45" outlineLevel="4" x14ac:dyDescent="0.2">
      <c r="A31" s="8" t="s">
        <v>35</v>
      </c>
      <c r="B31" s="9" t="s">
        <v>36</v>
      </c>
      <c r="C31" s="10" t="s">
        <v>45</v>
      </c>
      <c r="D31" s="9" t="s">
        <v>46</v>
      </c>
      <c r="E31" s="10" t="s">
        <v>27</v>
      </c>
      <c r="F31" s="9" t="s">
        <v>28</v>
      </c>
      <c r="G31" s="11">
        <v>112.5</v>
      </c>
    </row>
    <row r="32" spans="1:7" ht="45" outlineLevel="3" x14ac:dyDescent="0.2">
      <c r="A32" s="8" t="s">
        <v>35</v>
      </c>
      <c r="B32" s="9" t="s">
        <v>36</v>
      </c>
      <c r="C32" s="10" t="s">
        <v>47</v>
      </c>
      <c r="D32" s="9" t="s">
        <v>48</v>
      </c>
      <c r="E32" s="10"/>
      <c r="F32" s="9"/>
      <c r="G32" s="11">
        <f>G33</f>
        <v>285.5</v>
      </c>
    </row>
    <row r="33" spans="1:7" ht="45" outlineLevel="4" x14ac:dyDescent="0.2">
      <c r="A33" s="8" t="s">
        <v>35</v>
      </c>
      <c r="B33" s="9" t="s">
        <v>36</v>
      </c>
      <c r="C33" s="10" t="s">
        <v>47</v>
      </c>
      <c r="D33" s="9" t="s">
        <v>48</v>
      </c>
      <c r="E33" s="10" t="s">
        <v>27</v>
      </c>
      <c r="F33" s="9" t="s">
        <v>28</v>
      </c>
      <c r="G33" s="11">
        <v>285.5</v>
      </c>
    </row>
    <row r="34" spans="1:7" ht="35.450000000000003" customHeight="1" outlineLevel="3" x14ac:dyDescent="0.2">
      <c r="A34" s="8" t="s">
        <v>35</v>
      </c>
      <c r="B34" s="9" t="s">
        <v>36</v>
      </c>
      <c r="C34" s="10" t="s">
        <v>49</v>
      </c>
      <c r="D34" s="9" t="s">
        <v>50</v>
      </c>
      <c r="E34" s="10"/>
      <c r="F34" s="9"/>
      <c r="G34" s="11">
        <f>G35</f>
        <v>552.29999999999995</v>
      </c>
    </row>
    <row r="35" spans="1:7" ht="33.6" customHeight="1" outlineLevel="4" x14ac:dyDescent="0.2">
      <c r="A35" s="8" t="s">
        <v>35</v>
      </c>
      <c r="B35" s="9" t="s">
        <v>36</v>
      </c>
      <c r="C35" s="10" t="s">
        <v>49</v>
      </c>
      <c r="D35" s="9" t="s">
        <v>50</v>
      </c>
      <c r="E35" s="10" t="s">
        <v>27</v>
      </c>
      <c r="F35" s="9" t="s">
        <v>28</v>
      </c>
      <c r="G35" s="11">
        <v>552.29999999999995</v>
      </c>
    </row>
    <row r="36" spans="1:7" ht="45" outlineLevel="3" x14ac:dyDescent="0.2">
      <c r="A36" s="8" t="s">
        <v>35</v>
      </c>
      <c r="B36" s="9" t="s">
        <v>36</v>
      </c>
      <c r="C36" s="10" t="s">
        <v>51</v>
      </c>
      <c r="D36" s="9" t="s">
        <v>52</v>
      </c>
      <c r="E36" s="10"/>
      <c r="F36" s="9"/>
      <c r="G36" s="11">
        <f>G37</f>
        <v>1027.2</v>
      </c>
    </row>
    <row r="37" spans="1:7" ht="45" outlineLevel="4" x14ac:dyDescent="0.2">
      <c r="A37" s="8" t="s">
        <v>35</v>
      </c>
      <c r="B37" s="9" t="s">
        <v>36</v>
      </c>
      <c r="C37" s="10" t="s">
        <v>51</v>
      </c>
      <c r="D37" s="9" t="s">
        <v>52</v>
      </c>
      <c r="E37" s="10" t="s">
        <v>27</v>
      </c>
      <c r="F37" s="9" t="s">
        <v>28</v>
      </c>
      <c r="G37" s="11">
        <v>1027.2</v>
      </c>
    </row>
    <row r="38" spans="1:7" ht="45" outlineLevel="3" x14ac:dyDescent="0.2">
      <c r="A38" s="8" t="s">
        <v>35</v>
      </c>
      <c r="B38" s="9" t="s">
        <v>36</v>
      </c>
      <c r="C38" s="10" t="s">
        <v>53</v>
      </c>
      <c r="D38" s="9" t="s">
        <v>54</v>
      </c>
      <c r="E38" s="10"/>
      <c r="F38" s="9"/>
      <c r="G38" s="11">
        <f>G39</f>
        <v>336.3</v>
      </c>
    </row>
    <row r="39" spans="1:7" ht="45" outlineLevel="4" x14ac:dyDescent="0.2">
      <c r="A39" s="8" t="s">
        <v>35</v>
      </c>
      <c r="B39" s="9" t="s">
        <v>36</v>
      </c>
      <c r="C39" s="10" t="s">
        <v>53</v>
      </c>
      <c r="D39" s="9" t="s">
        <v>54</v>
      </c>
      <c r="E39" s="10" t="s">
        <v>27</v>
      </c>
      <c r="F39" s="9" t="s">
        <v>28</v>
      </c>
      <c r="G39" s="11">
        <v>336.3</v>
      </c>
    </row>
    <row r="40" spans="1:7" ht="56.25" outlineLevel="1" x14ac:dyDescent="0.2">
      <c r="A40" s="8" t="s">
        <v>35</v>
      </c>
      <c r="B40" s="9" t="s">
        <v>36</v>
      </c>
      <c r="C40" s="10" t="s">
        <v>55</v>
      </c>
      <c r="D40" s="9" t="s">
        <v>56</v>
      </c>
      <c r="E40" s="10"/>
      <c r="F40" s="9"/>
      <c r="G40" s="11">
        <f>G41</f>
        <v>3526.9</v>
      </c>
    </row>
    <row r="41" spans="1:7" ht="22.5" outlineLevel="2" x14ac:dyDescent="0.2">
      <c r="A41" s="8" t="s">
        <v>35</v>
      </c>
      <c r="B41" s="9" t="s">
        <v>36</v>
      </c>
      <c r="C41" s="10" t="s">
        <v>57</v>
      </c>
      <c r="D41" s="9" t="s">
        <v>58</v>
      </c>
      <c r="E41" s="10"/>
      <c r="F41" s="9"/>
      <c r="G41" s="11">
        <f>G42+G44</f>
        <v>3526.9</v>
      </c>
    </row>
    <row r="42" spans="1:7" ht="33.75" outlineLevel="3" x14ac:dyDescent="0.2">
      <c r="A42" s="8" t="s">
        <v>35</v>
      </c>
      <c r="B42" s="9" t="s">
        <v>36</v>
      </c>
      <c r="C42" s="10" t="s">
        <v>59</v>
      </c>
      <c r="D42" s="9" t="s">
        <v>60</v>
      </c>
      <c r="E42" s="10"/>
      <c r="F42" s="9"/>
      <c r="G42" s="11">
        <f>G43</f>
        <v>3466.9</v>
      </c>
    </row>
    <row r="43" spans="1:7" ht="33.75" outlineLevel="4" x14ac:dyDescent="0.2">
      <c r="A43" s="8" t="s">
        <v>35</v>
      </c>
      <c r="B43" s="9" t="s">
        <v>36</v>
      </c>
      <c r="C43" s="10" t="s">
        <v>59</v>
      </c>
      <c r="D43" s="9" t="s">
        <v>60</v>
      </c>
      <c r="E43" s="10" t="s">
        <v>27</v>
      </c>
      <c r="F43" s="9" t="s">
        <v>28</v>
      </c>
      <c r="G43" s="11">
        <v>3466.9</v>
      </c>
    </row>
    <row r="44" spans="1:7" ht="22.5" outlineLevel="3" x14ac:dyDescent="0.2">
      <c r="A44" s="8" t="s">
        <v>35</v>
      </c>
      <c r="B44" s="9" t="s">
        <v>36</v>
      </c>
      <c r="C44" s="10" t="s">
        <v>61</v>
      </c>
      <c r="D44" s="9" t="s">
        <v>62</v>
      </c>
      <c r="E44" s="10"/>
      <c r="F44" s="9"/>
      <c r="G44" s="11">
        <f>G45</f>
        <v>60</v>
      </c>
    </row>
    <row r="45" spans="1:7" ht="33.75" outlineLevel="4" x14ac:dyDescent="0.2">
      <c r="A45" s="8" t="s">
        <v>35</v>
      </c>
      <c r="B45" s="9" t="s">
        <v>36</v>
      </c>
      <c r="C45" s="10" t="s">
        <v>61</v>
      </c>
      <c r="D45" s="9" t="s">
        <v>62</v>
      </c>
      <c r="E45" s="10" t="s">
        <v>27</v>
      </c>
      <c r="F45" s="9" t="s">
        <v>28</v>
      </c>
      <c r="G45" s="11">
        <v>60</v>
      </c>
    </row>
    <row r="46" spans="1:7" ht="22.5" x14ac:dyDescent="0.2">
      <c r="A46" s="8" t="s">
        <v>63</v>
      </c>
      <c r="B46" s="9" t="s">
        <v>64</v>
      </c>
      <c r="C46" s="10"/>
      <c r="D46" s="9"/>
      <c r="E46" s="10"/>
      <c r="F46" s="9"/>
      <c r="G46" s="11">
        <f>G47+G58</f>
        <v>25342.5</v>
      </c>
    </row>
    <row r="47" spans="1:7" x14ac:dyDescent="0.2">
      <c r="A47" s="8" t="s">
        <v>65</v>
      </c>
      <c r="B47" s="9" t="s">
        <v>66</v>
      </c>
      <c r="C47" s="10"/>
      <c r="D47" s="9"/>
      <c r="E47" s="10"/>
      <c r="F47" s="9"/>
      <c r="G47" s="11">
        <f>G48+G54</f>
        <v>14425.6</v>
      </c>
    </row>
    <row r="48" spans="1:7" ht="45" outlineLevel="1" x14ac:dyDescent="0.2">
      <c r="A48" s="8" t="s">
        <v>65</v>
      </c>
      <c r="B48" s="9" t="s">
        <v>66</v>
      </c>
      <c r="C48" s="10" t="s">
        <v>67</v>
      </c>
      <c r="D48" s="9" t="s">
        <v>68</v>
      </c>
      <c r="E48" s="10"/>
      <c r="F48" s="9"/>
      <c r="G48" s="11">
        <f>G49</f>
        <v>225.10000000000002</v>
      </c>
    </row>
    <row r="49" spans="1:7" ht="33.75" outlineLevel="2" x14ac:dyDescent="0.2">
      <c r="A49" s="8" t="s">
        <v>65</v>
      </c>
      <c r="B49" s="9" t="s">
        <v>66</v>
      </c>
      <c r="C49" s="10" t="s">
        <v>69</v>
      </c>
      <c r="D49" s="9" t="s">
        <v>70</v>
      </c>
      <c r="E49" s="10"/>
      <c r="F49" s="9"/>
      <c r="G49" s="11">
        <f>G50+G52</f>
        <v>225.10000000000002</v>
      </c>
    </row>
    <row r="50" spans="1:7" ht="22.5" outlineLevel="3" x14ac:dyDescent="0.2">
      <c r="A50" s="8" t="s">
        <v>65</v>
      </c>
      <c r="B50" s="9" t="s">
        <v>66</v>
      </c>
      <c r="C50" s="10" t="s">
        <v>71</v>
      </c>
      <c r="D50" s="9" t="s">
        <v>72</v>
      </c>
      <c r="E50" s="10"/>
      <c r="F50" s="9"/>
      <c r="G50" s="11">
        <f>G51</f>
        <v>34.700000000000003</v>
      </c>
    </row>
    <row r="51" spans="1:7" ht="33.75" outlineLevel="4" x14ac:dyDescent="0.2">
      <c r="A51" s="8" t="s">
        <v>65</v>
      </c>
      <c r="B51" s="9" t="s">
        <v>66</v>
      </c>
      <c r="C51" s="10" t="s">
        <v>71</v>
      </c>
      <c r="D51" s="9" t="s">
        <v>72</v>
      </c>
      <c r="E51" s="10" t="s">
        <v>27</v>
      </c>
      <c r="F51" s="9" t="s">
        <v>28</v>
      </c>
      <c r="G51" s="11">
        <v>34.700000000000003</v>
      </c>
    </row>
    <row r="52" spans="1:7" ht="22.5" outlineLevel="3" x14ac:dyDescent="0.2">
      <c r="A52" s="8" t="s">
        <v>65</v>
      </c>
      <c r="B52" s="9" t="s">
        <v>66</v>
      </c>
      <c r="C52" s="10" t="s">
        <v>73</v>
      </c>
      <c r="D52" s="9" t="s">
        <v>74</v>
      </c>
      <c r="E52" s="10"/>
      <c r="F52" s="9"/>
      <c r="G52" s="11">
        <f>G53</f>
        <v>190.4</v>
      </c>
    </row>
    <row r="53" spans="1:7" ht="33.75" outlineLevel="4" x14ac:dyDescent="0.2">
      <c r="A53" s="8" t="s">
        <v>65</v>
      </c>
      <c r="B53" s="9" t="s">
        <v>66</v>
      </c>
      <c r="C53" s="10" t="s">
        <v>73</v>
      </c>
      <c r="D53" s="9" t="s">
        <v>74</v>
      </c>
      <c r="E53" s="10" t="s">
        <v>27</v>
      </c>
      <c r="F53" s="9" t="s">
        <v>28</v>
      </c>
      <c r="G53" s="11">
        <v>190.4</v>
      </c>
    </row>
    <row r="54" spans="1:7" ht="56.25" outlineLevel="1" x14ac:dyDescent="0.2">
      <c r="A54" s="8" t="s">
        <v>65</v>
      </c>
      <c r="B54" s="9" t="s">
        <v>66</v>
      </c>
      <c r="C54" s="10" t="s">
        <v>75</v>
      </c>
      <c r="D54" s="9" t="s">
        <v>76</v>
      </c>
      <c r="E54" s="10"/>
      <c r="F54" s="9"/>
      <c r="G54" s="11">
        <f>G55</f>
        <v>14200.5</v>
      </c>
    </row>
    <row r="55" spans="1:7" ht="37.15" customHeight="1" outlineLevel="2" x14ac:dyDescent="0.2">
      <c r="A55" s="8" t="s">
        <v>65</v>
      </c>
      <c r="B55" s="9" t="s">
        <v>66</v>
      </c>
      <c r="C55" s="10" t="s">
        <v>77</v>
      </c>
      <c r="D55" s="9" t="s">
        <v>78</v>
      </c>
      <c r="E55" s="10"/>
      <c r="F55" s="9"/>
      <c r="G55" s="11">
        <f>G56</f>
        <v>14200.5</v>
      </c>
    </row>
    <row r="56" spans="1:7" ht="22.5" outlineLevel="3" x14ac:dyDescent="0.2">
      <c r="A56" s="8" t="s">
        <v>65</v>
      </c>
      <c r="B56" s="9" t="s">
        <v>66</v>
      </c>
      <c r="C56" s="10" t="s">
        <v>79</v>
      </c>
      <c r="D56" s="9" t="s">
        <v>80</v>
      </c>
      <c r="E56" s="10"/>
      <c r="F56" s="9"/>
      <c r="G56" s="11">
        <f>G57</f>
        <v>14200.5</v>
      </c>
    </row>
    <row r="57" spans="1:7" ht="112.5" outlineLevel="4" x14ac:dyDescent="0.2">
      <c r="A57" s="8" t="s">
        <v>65</v>
      </c>
      <c r="B57" s="9" t="s">
        <v>66</v>
      </c>
      <c r="C57" s="10" t="s">
        <v>81</v>
      </c>
      <c r="D57" s="9" t="s">
        <v>82</v>
      </c>
      <c r="E57" s="10" t="s">
        <v>83</v>
      </c>
      <c r="F57" s="9" t="s">
        <v>84</v>
      </c>
      <c r="G57" s="11">
        <v>14200.5</v>
      </c>
    </row>
    <row r="58" spans="1:7" outlineLevel="5" x14ac:dyDescent="0.2">
      <c r="A58" s="8" t="s">
        <v>85</v>
      </c>
      <c r="B58" s="9" t="s">
        <v>86</v>
      </c>
      <c r="C58" s="14"/>
      <c r="D58" s="13"/>
      <c r="E58" s="14"/>
      <c r="F58" s="13"/>
      <c r="G58" s="15">
        <f>G59+G64</f>
        <v>10916.9</v>
      </c>
    </row>
    <row r="59" spans="1:7" ht="56.25" outlineLevel="1" x14ac:dyDescent="0.2">
      <c r="A59" s="8" t="s">
        <v>85</v>
      </c>
      <c r="B59" s="9" t="s">
        <v>86</v>
      </c>
      <c r="C59" s="10" t="s">
        <v>87</v>
      </c>
      <c r="D59" s="9" t="s">
        <v>88</v>
      </c>
      <c r="E59" s="10"/>
      <c r="F59" s="9"/>
      <c r="G59" s="11">
        <f>G60</f>
        <v>77</v>
      </c>
    </row>
    <row r="60" spans="1:7" ht="33.75" outlineLevel="2" x14ac:dyDescent="0.2">
      <c r="A60" s="8" t="s">
        <v>85</v>
      </c>
      <c r="B60" s="9" t="s">
        <v>86</v>
      </c>
      <c r="C60" s="10" t="s">
        <v>89</v>
      </c>
      <c r="D60" s="9" t="s">
        <v>90</v>
      </c>
      <c r="E60" s="10"/>
      <c r="F60" s="9"/>
      <c r="G60" s="11">
        <f>G61</f>
        <v>77</v>
      </c>
    </row>
    <row r="61" spans="1:7" ht="33.75" outlineLevel="3" x14ac:dyDescent="0.2">
      <c r="A61" s="8" t="s">
        <v>85</v>
      </c>
      <c r="B61" s="9" t="s">
        <v>86</v>
      </c>
      <c r="C61" s="10" t="s">
        <v>91</v>
      </c>
      <c r="D61" s="9" t="s">
        <v>92</v>
      </c>
      <c r="E61" s="10"/>
      <c r="F61" s="9"/>
      <c r="G61" s="11">
        <f>G62+G63</f>
        <v>77</v>
      </c>
    </row>
    <row r="62" spans="1:7" ht="33.75" outlineLevel="4" x14ac:dyDescent="0.2">
      <c r="A62" s="8" t="s">
        <v>85</v>
      </c>
      <c r="B62" s="9" t="s">
        <v>86</v>
      </c>
      <c r="C62" s="10" t="s">
        <v>93</v>
      </c>
      <c r="D62" s="9" t="s">
        <v>94</v>
      </c>
      <c r="E62" s="10" t="s">
        <v>27</v>
      </c>
      <c r="F62" s="9" t="s">
        <v>28</v>
      </c>
      <c r="G62" s="11">
        <v>15</v>
      </c>
    </row>
    <row r="63" spans="1:7" ht="33.75" outlineLevel="4" x14ac:dyDescent="0.2">
      <c r="A63" s="8" t="s">
        <v>85</v>
      </c>
      <c r="B63" s="9" t="s">
        <v>86</v>
      </c>
      <c r="C63" s="10" t="s">
        <v>95</v>
      </c>
      <c r="D63" s="9" t="s">
        <v>96</v>
      </c>
      <c r="E63" s="10" t="s">
        <v>27</v>
      </c>
      <c r="F63" s="9" t="s">
        <v>28</v>
      </c>
      <c r="G63" s="11">
        <v>62</v>
      </c>
    </row>
    <row r="64" spans="1:7" ht="67.5" outlineLevel="1" x14ac:dyDescent="0.2">
      <c r="A64" s="8" t="s">
        <v>85</v>
      </c>
      <c r="B64" s="9" t="s">
        <v>86</v>
      </c>
      <c r="C64" s="10" t="s">
        <v>97</v>
      </c>
      <c r="D64" s="9" t="s">
        <v>98</v>
      </c>
      <c r="E64" s="10"/>
      <c r="F64" s="9"/>
      <c r="G64" s="11">
        <f>G65</f>
        <v>10839.9</v>
      </c>
    </row>
    <row r="65" spans="1:7" ht="33.75" outlineLevel="2" x14ac:dyDescent="0.2">
      <c r="A65" s="8" t="s">
        <v>85</v>
      </c>
      <c r="B65" s="9" t="s">
        <v>86</v>
      </c>
      <c r="C65" s="10" t="s">
        <v>99</v>
      </c>
      <c r="D65" s="9" t="s">
        <v>100</v>
      </c>
      <c r="E65" s="10"/>
      <c r="F65" s="9"/>
      <c r="G65" s="11">
        <f>G66</f>
        <v>10839.9</v>
      </c>
    </row>
    <row r="66" spans="1:7" ht="33.75" outlineLevel="3" x14ac:dyDescent="0.2">
      <c r="A66" s="8" t="s">
        <v>85</v>
      </c>
      <c r="B66" s="9" t="s">
        <v>86</v>
      </c>
      <c r="C66" s="10" t="s">
        <v>101</v>
      </c>
      <c r="D66" s="9" t="s">
        <v>102</v>
      </c>
      <c r="E66" s="10"/>
      <c r="F66" s="9"/>
      <c r="G66" s="11">
        <f>G67</f>
        <v>10839.9</v>
      </c>
    </row>
    <row r="67" spans="1:7" ht="33.75" outlineLevel="4" x14ac:dyDescent="0.2">
      <c r="A67" s="8" t="s">
        <v>85</v>
      </c>
      <c r="B67" s="9" t="s">
        <v>86</v>
      </c>
      <c r="C67" s="10" t="s">
        <v>101</v>
      </c>
      <c r="D67" s="9" t="s">
        <v>102</v>
      </c>
      <c r="E67" s="10" t="s">
        <v>27</v>
      </c>
      <c r="F67" s="9" t="s">
        <v>28</v>
      </c>
      <c r="G67" s="11">
        <v>10839.9</v>
      </c>
    </row>
    <row r="68" spans="1:7" ht="13.15" customHeight="1" x14ac:dyDescent="0.2">
      <c r="A68" s="8" t="s">
        <v>103</v>
      </c>
      <c r="B68" s="9" t="s">
        <v>104</v>
      </c>
      <c r="C68" s="10"/>
      <c r="D68" s="9"/>
      <c r="E68" s="10"/>
      <c r="F68" s="9"/>
      <c r="G68" s="11">
        <f>G69</f>
        <v>10.7</v>
      </c>
    </row>
    <row r="69" spans="1:7" ht="33.75" x14ac:dyDescent="0.2">
      <c r="A69" s="8" t="s">
        <v>105</v>
      </c>
      <c r="B69" s="9" t="s">
        <v>106</v>
      </c>
      <c r="C69" s="10"/>
      <c r="D69" s="9"/>
      <c r="E69" s="10"/>
      <c r="F69" s="9"/>
      <c r="G69" s="11">
        <f>G70</f>
        <v>10.7</v>
      </c>
    </row>
    <row r="70" spans="1:7" ht="67.5" outlineLevel="1" x14ac:dyDescent="0.2">
      <c r="A70" s="8" t="s">
        <v>105</v>
      </c>
      <c r="B70" s="9" t="s">
        <v>106</v>
      </c>
      <c r="C70" s="10" t="s">
        <v>107</v>
      </c>
      <c r="D70" s="9" t="s">
        <v>108</v>
      </c>
      <c r="E70" s="10"/>
      <c r="F70" s="9"/>
      <c r="G70" s="11">
        <f>G71</f>
        <v>10.7</v>
      </c>
    </row>
    <row r="71" spans="1:7" ht="33.75" outlineLevel="2" x14ac:dyDescent="0.2">
      <c r="A71" s="8" t="s">
        <v>105</v>
      </c>
      <c r="B71" s="9" t="s">
        <v>106</v>
      </c>
      <c r="C71" s="10" t="s">
        <v>109</v>
      </c>
      <c r="D71" s="9" t="s">
        <v>110</v>
      </c>
      <c r="E71" s="10"/>
      <c r="F71" s="9"/>
      <c r="G71" s="11">
        <f>G72+G74</f>
        <v>10.7</v>
      </c>
    </row>
    <row r="72" spans="1:7" ht="33.75" outlineLevel="3" x14ac:dyDescent="0.2">
      <c r="A72" s="8" t="s">
        <v>105</v>
      </c>
      <c r="B72" s="9" t="s">
        <v>106</v>
      </c>
      <c r="C72" s="10" t="s">
        <v>111</v>
      </c>
      <c r="D72" s="9" t="s">
        <v>112</v>
      </c>
      <c r="E72" s="10"/>
      <c r="F72" s="9"/>
      <c r="G72" s="11">
        <f>G73</f>
        <v>3.6</v>
      </c>
    </row>
    <row r="73" spans="1:7" ht="33.75" outlineLevel="4" x14ac:dyDescent="0.2">
      <c r="A73" s="8" t="s">
        <v>105</v>
      </c>
      <c r="B73" s="9" t="s">
        <v>106</v>
      </c>
      <c r="C73" s="10" t="s">
        <v>111</v>
      </c>
      <c r="D73" s="9" t="s">
        <v>112</v>
      </c>
      <c r="E73" s="10" t="s">
        <v>27</v>
      </c>
      <c r="F73" s="9" t="s">
        <v>28</v>
      </c>
      <c r="G73" s="11">
        <v>3.6</v>
      </c>
    </row>
    <row r="74" spans="1:7" ht="33.75" outlineLevel="3" x14ac:dyDescent="0.2">
      <c r="A74" s="8" t="s">
        <v>105</v>
      </c>
      <c r="B74" s="9" t="s">
        <v>106</v>
      </c>
      <c r="C74" s="10" t="s">
        <v>113</v>
      </c>
      <c r="D74" s="9" t="s">
        <v>114</v>
      </c>
      <c r="E74" s="10"/>
      <c r="F74" s="9"/>
      <c r="G74" s="11">
        <f>G75</f>
        <v>7.1</v>
      </c>
    </row>
    <row r="75" spans="1:7" ht="33.75" outlineLevel="4" x14ac:dyDescent="0.2">
      <c r="A75" s="8" t="s">
        <v>105</v>
      </c>
      <c r="B75" s="9" t="s">
        <v>106</v>
      </c>
      <c r="C75" s="10" t="s">
        <v>113</v>
      </c>
      <c r="D75" s="9" t="s">
        <v>114</v>
      </c>
      <c r="E75" s="10" t="s">
        <v>27</v>
      </c>
      <c r="F75" s="9" t="s">
        <v>28</v>
      </c>
      <c r="G75" s="11">
        <v>7.1</v>
      </c>
    </row>
    <row r="76" spans="1:7" ht="26.65" customHeight="1" x14ac:dyDescent="0.2">
      <c r="A76" s="8" t="s">
        <v>115</v>
      </c>
      <c r="B76" s="9" t="s">
        <v>116</v>
      </c>
      <c r="C76" s="10"/>
      <c r="D76" s="9"/>
      <c r="E76" s="10"/>
      <c r="F76" s="9"/>
      <c r="G76" s="11">
        <f>G77</f>
        <v>440.3</v>
      </c>
    </row>
    <row r="77" spans="1:7" ht="26.65" customHeight="1" x14ac:dyDescent="0.2">
      <c r="A77" s="8" t="s">
        <v>117</v>
      </c>
      <c r="B77" s="9" t="s">
        <v>118</v>
      </c>
      <c r="C77" s="10"/>
      <c r="D77" s="9"/>
      <c r="E77" s="10"/>
      <c r="F77" s="9"/>
      <c r="G77" s="11">
        <f>G78</f>
        <v>440.3</v>
      </c>
    </row>
    <row r="78" spans="1:7" ht="26.65" customHeight="1" outlineLevel="1" x14ac:dyDescent="0.2">
      <c r="A78" s="8" t="s">
        <v>117</v>
      </c>
      <c r="B78" s="9" t="s">
        <v>118</v>
      </c>
      <c r="C78" s="10" t="s">
        <v>11</v>
      </c>
      <c r="D78" s="9" t="s">
        <v>12</v>
      </c>
      <c r="E78" s="10"/>
      <c r="F78" s="9"/>
      <c r="G78" s="11">
        <f>G79</f>
        <v>440.3</v>
      </c>
    </row>
    <row r="79" spans="1:7" ht="13.15" customHeight="1" outlineLevel="2" x14ac:dyDescent="0.2">
      <c r="A79" s="8" t="s">
        <v>117</v>
      </c>
      <c r="B79" s="9" t="s">
        <v>118</v>
      </c>
      <c r="C79" s="10" t="s">
        <v>119</v>
      </c>
      <c r="D79" s="9" t="s">
        <v>120</v>
      </c>
      <c r="E79" s="10"/>
      <c r="F79" s="9"/>
      <c r="G79" s="11">
        <f>G80</f>
        <v>440.3</v>
      </c>
    </row>
    <row r="80" spans="1:7" ht="56.25" outlineLevel="3" x14ac:dyDescent="0.2">
      <c r="A80" s="8" t="s">
        <v>117</v>
      </c>
      <c r="B80" s="9" t="s">
        <v>118</v>
      </c>
      <c r="C80" s="10" t="s">
        <v>121</v>
      </c>
      <c r="D80" s="9" t="s">
        <v>122</v>
      </c>
      <c r="E80" s="10"/>
      <c r="F80" s="9"/>
      <c r="G80" s="11">
        <f>G81</f>
        <v>440.3</v>
      </c>
    </row>
    <row r="81" spans="1:7" ht="108.6" customHeight="1" outlineLevel="4" x14ac:dyDescent="0.2">
      <c r="A81" s="8" t="s">
        <v>117</v>
      </c>
      <c r="B81" s="9" t="s">
        <v>118</v>
      </c>
      <c r="C81" s="10" t="s">
        <v>121</v>
      </c>
      <c r="D81" s="9" t="s">
        <v>122</v>
      </c>
      <c r="E81" s="10" t="s">
        <v>83</v>
      </c>
      <c r="F81" s="9" t="s">
        <v>84</v>
      </c>
      <c r="G81" s="11">
        <v>440.3</v>
      </c>
    </row>
    <row r="82" spans="1:7" ht="53.1" customHeight="1" x14ac:dyDescent="0.2">
      <c r="A82" s="8" t="s">
        <v>123</v>
      </c>
      <c r="B82" s="9" t="s">
        <v>124</v>
      </c>
      <c r="C82" s="10"/>
      <c r="D82" s="9"/>
      <c r="E82" s="10"/>
      <c r="F82" s="9"/>
      <c r="G82" s="11">
        <f>G83+G88+G97</f>
        <v>171678.1</v>
      </c>
    </row>
    <row r="83" spans="1:7" ht="45" x14ac:dyDescent="0.2">
      <c r="A83" s="8" t="s">
        <v>125</v>
      </c>
      <c r="B83" s="9" t="s">
        <v>126</v>
      </c>
      <c r="C83" s="10"/>
      <c r="D83" s="9"/>
      <c r="E83" s="10"/>
      <c r="F83" s="9"/>
      <c r="G83" s="11">
        <f>G84</f>
        <v>21462</v>
      </c>
    </row>
    <row r="84" spans="1:7" ht="67.5" outlineLevel="1" x14ac:dyDescent="0.2">
      <c r="A84" s="8" t="s">
        <v>125</v>
      </c>
      <c r="B84" s="9" t="s">
        <v>126</v>
      </c>
      <c r="C84" s="10" t="s">
        <v>127</v>
      </c>
      <c r="D84" s="9" t="s">
        <v>128</v>
      </c>
      <c r="E84" s="10"/>
      <c r="F84" s="9"/>
      <c r="G84" s="11">
        <f>G85</f>
        <v>21462</v>
      </c>
    </row>
    <row r="85" spans="1:7" ht="45" outlineLevel="2" x14ac:dyDescent="0.2">
      <c r="A85" s="8" t="s">
        <v>125</v>
      </c>
      <c r="B85" s="9" t="s">
        <v>126</v>
      </c>
      <c r="C85" s="10" t="s">
        <v>129</v>
      </c>
      <c r="D85" s="9" t="s">
        <v>14</v>
      </c>
      <c r="E85" s="10"/>
      <c r="F85" s="9"/>
      <c r="G85" s="11">
        <f>G86</f>
        <v>21462</v>
      </c>
    </row>
    <row r="86" spans="1:7" ht="45" outlineLevel="3" x14ac:dyDescent="0.2">
      <c r="A86" s="8" t="s">
        <v>125</v>
      </c>
      <c r="B86" s="9" t="s">
        <v>126</v>
      </c>
      <c r="C86" s="10" t="s">
        <v>130</v>
      </c>
      <c r="D86" s="9" t="s">
        <v>131</v>
      </c>
      <c r="E86" s="10"/>
      <c r="F86" s="9"/>
      <c r="G86" s="11">
        <f>G87</f>
        <v>21462</v>
      </c>
    </row>
    <row r="87" spans="1:7" ht="45" outlineLevel="4" x14ac:dyDescent="0.2">
      <c r="A87" s="8" t="s">
        <v>125</v>
      </c>
      <c r="B87" s="9" t="s">
        <v>126</v>
      </c>
      <c r="C87" s="10" t="s">
        <v>130</v>
      </c>
      <c r="D87" s="9" t="s">
        <v>131</v>
      </c>
      <c r="E87" s="10" t="s">
        <v>132</v>
      </c>
      <c r="F87" s="9" t="s">
        <v>133</v>
      </c>
      <c r="G87" s="11">
        <v>21462</v>
      </c>
    </row>
    <row r="88" spans="1:7" outlineLevel="4" x14ac:dyDescent="0.2">
      <c r="A88" s="8" t="s">
        <v>134</v>
      </c>
      <c r="B88" s="9" t="s">
        <v>135</v>
      </c>
      <c r="C88" s="10"/>
      <c r="D88" s="9"/>
      <c r="E88" s="10"/>
      <c r="F88" s="9"/>
      <c r="G88" s="11">
        <f>G89+G93</f>
        <v>121488.4</v>
      </c>
    </row>
    <row r="89" spans="1:7" ht="90" outlineLevel="1" x14ac:dyDescent="0.2">
      <c r="A89" s="8" t="s">
        <v>134</v>
      </c>
      <c r="B89" s="9" t="s">
        <v>135</v>
      </c>
      <c r="C89" s="10" t="s">
        <v>136</v>
      </c>
      <c r="D89" s="9" t="s">
        <v>137</v>
      </c>
      <c r="E89" s="10"/>
      <c r="F89" s="9"/>
      <c r="G89" s="11">
        <f>G90</f>
        <v>36880.400000000001</v>
      </c>
    </row>
    <row r="90" spans="1:7" ht="26.65" customHeight="1" outlineLevel="2" x14ac:dyDescent="0.2">
      <c r="A90" s="8" t="s">
        <v>134</v>
      </c>
      <c r="B90" s="9" t="s">
        <v>135</v>
      </c>
      <c r="C90" s="10" t="s">
        <v>138</v>
      </c>
      <c r="D90" s="9" t="s">
        <v>139</v>
      </c>
      <c r="E90" s="10"/>
      <c r="F90" s="9"/>
      <c r="G90" s="11">
        <f>G91</f>
        <v>36880.400000000001</v>
      </c>
    </row>
    <row r="91" spans="1:7" ht="45" outlineLevel="3" x14ac:dyDescent="0.2">
      <c r="A91" s="8" t="s">
        <v>134</v>
      </c>
      <c r="B91" s="9" t="s">
        <v>135</v>
      </c>
      <c r="C91" s="10" t="s">
        <v>140</v>
      </c>
      <c r="D91" s="9" t="s">
        <v>141</v>
      </c>
      <c r="E91" s="10"/>
      <c r="F91" s="9"/>
      <c r="G91" s="11">
        <f>G92</f>
        <v>36880.400000000001</v>
      </c>
    </row>
    <row r="92" spans="1:7" ht="45" outlineLevel="4" x14ac:dyDescent="0.2">
      <c r="A92" s="8" t="s">
        <v>134</v>
      </c>
      <c r="B92" s="9" t="s">
        <v>135</v>
      </c>
      <c r="C92" s="10" t="s">
        <v>140</v>
      </c>
      <c r="D92" s="9" t="s">
        <v>141</v>
      </c>
      <c r="E92" s="10" t="s">
        <v>142</v>
      </c>
      <c r="F92" s="9" t="s">
        <v>135</v>
      </c>
      <c r="G92" s="11">
        <v>36880.400000000001</v>
      </c>
    </row>
    <row r="93" spans="1:7" ht="26.65" customHeight="1" outlineLevel="1" x14ac:dyDescent="0.2">
      <c r="A93" s="8" t="s">
        <v>134</v>
      </c>
      <c r="B93" s="9" t="s">
        <v>135</v>
      </c>
      <c r="C93" s="10" t="s">
        <v>11</v>
      </c>
      <c r="D93" s="9" t="s">
        <v>12</v>
      </c>
      <c r="E93" s="10"/>
      <c r="F93" s="9"/>
      <c r="G93" s="11">
        <f>G94</f>
        <v>84608</v>
      </c>
    </row>
    <row r="94" spans="1:7" ht="13.15" customHeight="1" outlineLevel="2" x14ac:dyDescent="0.2">
      <c r="A94" s="8" t="s">
        <v>134</v>
      </c>
      <c r="B94" s="9" t="s">
        <v>135</v>
      </c>
      <c r="C94" s="10" t="s">
        <v>143</v>
      </c>
      <c r="D94" s="9" t="s">
        <v>144</v>
      </c>
      <c r="E94" s="10"/>
      <c r="F94" s="9"/>
      <c r="G94" s="11">
        <f>G95</f>
        <v>84608</v>
      </c>
    </row>
    <row r="95" spans="1:7" ht="45" outlineLevel="3" x14ac:dyDescent="0.2">
      <c r="A95" s="8" t="s">
        <v>134</v>
      </c>
      <c r="B95" s="9" t="s">
        <v>135</v>
      </c>
      <c r="C95" s="10" t="s">
        <v>145</v>
      </c>
      <c r="D95" s="9" t="s">
        <v>146</v>
      </c>
      <c r="E95" s="10"/>
      <c r="F95" s="9"/>
      <c r="G95" s="11">
        <f>G96</f>
        <v>84608</v>
      </c>
    </row>
    <row r="96" spans="1:7" ht="45" outlineLevel="4" x14ac:dyDescent="0.2">
      <c r="A96" s="8" t="s">
        <v>134</v>
      </c>
      <c r="B96" s="9" t="s">
        <v>135</v>
      </c>
      <c r="C96" s="10" t="s">
        <v>145</v>
      </c>
      <c r="D96" s="9" t="s">
        <v>146</v>
      </c>
      <c r="E96" s="10" t="s">
        <v>142</v>
      </c>
      <c r="F96" s="9" t="s">
        <v>135</v>
      </c>
      <c r="G96" s="11">
        <v>84608</v>
      </c>
    </row>
    <row r="97" spans="1:7" ht="22.5" outlineLevel="4" x14ac:dyDescent="0.2">
      <c r="A97" s="8" t="s">
        <v>147</v>
      </c>
      <c r="B97" s="9" t="s">
        <v>148</v>
      </c>
      <c r="C97" s="10"/>
      <c r="D97" s="9"/>
      <c r="E97" s="10"/>
      <c r="F97" s="9"/>
      <c r="G97" s="11">
        <f>G98</f>
        <v>28727.7</v>
      </c>
    </row>
    <row r="98" spans="1:7" ht="90" outlineLevel="1" x14ac:dyDescent="0.2">
      <c r="A98" s="8" t="s">
        <v>147</v>
      </c>
      <c r="B98" s="9" t="s">
        <v>148</v>
      </c>
      <c r="C98" s="10" t="s">
        <v>136</v>
      </c>
      <c r="D98" s="9" t="s">
        <v>137</v>
      </c>
      <c r="E98" s="10"/>
      <c r="F98" s="9"/>
      <c r="G98" s="11">
        <f>G99</f>
        <v>28727.7</v>
      </c>
    </row>
    <row r="99" spans="1:7" ht="22.5" outlineLevel="2" x14ac:dyDescent="0.2">
      <c r="A99" s="8" t="s">
        <v>147</v>
      </c>
      <c r="B99" s="9" t="s">
        <v>148</v>
      </c>
      <c r="C99" s="10" t="s">
        <v>149</v>
      </c>
      <c r="D99" s="9" t="s">
        <v>120</v>
      </c>
      <c r="E99" s="10"/>
      <c r="F99" s="9"/>
      <c r="G99" s="11">
        <f>G100</f>
        <v>28727.7</v>
      </c>
    </row>
    <row r="100" spans="1:7" ht="112.5" outlineLevel="3" x14ac:dyDescent="0.2">
      <c r="A100" s="8" t="s">
        <v>147</v>
      </c>
      <c r="B100" s="9" t="s">
        <v>148</v>
      </c>
      <c r="C100" s="10" t="s">
        <v>150</v>
      </c>
      <c r="D100" s="12" t="s">
        <v>151</v>
      </c>
      <c r="E100" s="10"/>
      <c r="F100" s="9"/>
      <c r="G100" s="11">
        <f>G101</f>
        <v>28727.7</v>
      </c>
    </row>
    <row r="101" spans="1:7" ht="112.5" outlineLevel="4" x14ac:dyDescent="0.2">
      <c r="A101" s="8" t="s">
        <v>147</v>
      </c>
      <c r="B101" s="9" t="s">
        <v>148</v>
      </c>
      <c r="C101" s="10" t="s">
        <v>150</v>
      </c>
      <c r="D101" s="12" t="s">
        <v>151</v>
      </c>
      <c r="E101" s="10" t="s">
        <v>83</v>
      </c>
      <c r="F101" s="9" t="s">
        <v>84</v>
      </c>
      <c r="G101" s="11">
        <v>28727.7</v>
      </c>
    </row>
  </sheetData>
  <mergeCells count="2">
    <mergeCell ref="A1:G1"/>
    <mergeCell ref="A2:G2"/>
  </mergeCells>
  <pageMargins left="0.35433070866141736" right="0.35433070866141736" top="0.39370078740157483" bottom="0.39370078740157483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rep:2.48.0.175</dc:description>
  <cp:lastModifiedBy>User</cp:lastModifiedBy>
  <cp:lastPrinted>2020-12-22T08:58:52Z</cp:lastPrinted>
  <dcterms:created xsi:type="dcterms:W3CDTF">2020-03-26T12:42:51Z</dcterms:created>
  <dcterms:modified xsi:type="dcterms:W3CDTF">2020-12-22T08:58:57Z</dcterms:modified>
</cp:coreProperties>
</file>